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ATRIX" sheetId="1" r:id="rId3"/>
    <sheet state="visible" name="SPECIFICATION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<sst xmlns="http://schemas.openxmlformats.org/spreadsheetml/2006/main" count="123" uniqueCount="100">
  <si>
    <t>A  MATRIX FOR THE FIRST TERM EXAMINATION 2016-2017</t>
  </si>
  <si>
    <t>Chủ đề</t>
  </si>
  <si>
    <t>Nội dung</t>
  </si>
  <si>
    <t>Nhận biết</t>
  </si>
  <si>
    <t>Thông hiểu</t>
  </si>
  <si>
    <t>Vận dụng</t>
  </si>
  <si>
    <t>Vận dụng cao</t>
  </si>
  <si>
    <t>Tổng điểm</t>
  </si>
  <si>
    <t>Số câu</t>
  </si>
  <si>
    <t>Tỉ lệ %</t>
  </si>
  <si>
    <t>TN</t>
  </si>
  <si>
    <t xml:space="preserve">PHONETICS
 </t>
  </si>
  <si>
    <t>Sounds (Vowels and consonants)</t>
  </si>
  <si>
    <t>Word stress</t>
  </si>
  <si>
    <t xml:space="preserve">LEXICO-GRAMMAR
 </t>
  </si>
  <si>
    <t>Tenses, Reported speech, Articles, Passive Voice, Conditionals, Relative clause, prepositions, word form, collocation, antonyms/ synonyms/</t>
  </si>
  <si>
    <t>ERROR Identification</t>
  </si>
  <si>
    <t xml:space="preserve">COMMUNICATION
 </t>
  </si>
  <si>
    <t>Communicative situations in the textbook (greeting, showing gratitude, apology, regrets, etc.)</t>
  </si>
  <si>
    <t xml:space="preserve">READING 1
 </t>
  </si>
  <si>
    <t>Cloze Reading (80- 100 words)</t>
  </si>
  <si>
    <t>A TEST SPECIFICATION for The First Term Examination- The School Year 2016-2017</t>
  </si>
  <si>
    <t xml:space="preserve">READING 2
 </t>
  </si>
  <si>
    <t xml:space="preserve"> Reading (150 - 200 words)</t>
  </si>
  <si>
    <t xml:space="preserve">READING 3
 </t>
  </si>
  <si>
    <t>Specific information, main idea, references, inferences (250 - 300 words)</t>
  </si>
  <si>
    <t>WRITING</t>
  </si>
  <si>
    <t xml:space="preserve">Sentence rewriting </t>
  </si>
  <si>
    <t xml:space="preserve">Sentence combination </t>
  </si>
  <si>
    <t>Total Number</t>
  </si>
  <si>
    <t>Total Weight</t>
  </si>
  <si>
    <t>Nội dung( Unit 1,2,3,4,5,6,8)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</si>
  <si>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</si>
  <si>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</si>
  <si>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Question 1: Vowel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</si>
  <si>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</si>
  <si>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</si>
  <si>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</si>
  <si>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</si>
  <si>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LEXICO-GRAMMAR
 (2)</t>
  </si>
  <si>
    <t>Mark the letter A, B, C, or D on your answer sheet to indicate the underlined part that needs correction in each of the following questions.</t>
  </si>
  <si>
    <t>Question 5: Tense</t>
  </si>
  <si>
    <t>Verbs, Nouns, Adjectives, Adverbs, Prepositions, etc. (Word choice, word form, subject-verb agreement, tense, voice, etc.)</t>
  </si>
  <si>
    <t>Question 6: Reported speech</t>
  </si>
  <si>
    <t>Question 7: Article</t>
  </si>
  <si>
    <t>Question 8: Passive Voice</t>
  </si>
  <si>
    <t>Question 9: Conditionals</t>
  </si>
  <si>
    <t>Question 10: Relative Clauses</t>
  </si>
  <si>
    <t>Question 11: Preposition</t>
  </si>
  <si>
    <t>Question 12:Word Form</t>
  </si>
  <si>
    <t>Question 13: Idomatic expression</t>
  </si>
  <si>
    <t>Question 14: Idomatic expression</t>
  </si>
  <si>
    <t>Question 15: Word order</t>
  </si>
  <si>
    <t>Question 16: Word choice</t>
  </si>
  <si>
    <t>Question 17: Error Identification</t>
  </si>
  <si>
    <t>Error identification - word choice, word form, subject-verb agreement, tense, voice</t>
  </si>
  <si>
    <t>Question 18: Error Identification</t>
  </si>
  <si>
    <t>Question 19: Error Identification</t>
  </si>
  <si>
    <t>Mark the letter A, B, C, or D on your answer sheet to indicate the word(s) CLOSEST in meaning to the underlined word(s) in each of the following questions.</t>
  </si>
  <si>
    <t>Question 20: Synonyms</t>
  </si>
  <si>
    <t>Synonyms</t>
  </si>
  <si>
    <t>Question 21: Synonyms</t>
  </si>
  <si>
    <t>Mark the letter A, B, C, or D on your answer sheet to indicate the word(s) OPPOSITE in meaning to the underlined word(s) in each of the following questions.</t>
  </si>
  <si>
    <t>Question 22: Antonyms</t>
  </si>
  <si>
    <t>Antonyms</t>
  </si>
  <si>
    <t>Question 23: Antonyms</t>
  </si>
  <si>
    <t>Mark the letter A, B, C, or D on your answer sheet to indicate the most suitable response to complete each of the following exchanges.</t>
  </si>
  <si>
    <t>Question 24: Showing apology/ regrets</t>
  </si>
  <si>
    <t xml:space="preserve">Question 25: Showing agreements/ disagreements 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</si>
  <si>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</si>
  <si>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</si>
  <si>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26 - 30:</t>
  </si>
  <si>
    <t xml:space="preserve">Cloze Reading (80 - 100 words) - article, preposition, idomatic expression, collocation, phrasal verb  </t>
  </si>
  <si>
    <t>READING 2 
(5)</t>
  </si>
  <si>
    <t xml:space="preserve">Read the following passage and mark the letter A, B, C, or D on your answer sheet to indicate the correct answer to each of the questions </t>
  </si>
  <si>
    <t xml:space="preserve">31: specific information </t>
  </si>
  <si>
    <t xml:space="preserve">32: specific information  </t>
  </si>
  <si>
    <t xml:space="preserve">33: specific information  </t>
  </si>
  <si>
    <t>34: inference</t>
  </si>
  <si>
    <t>35: reference</t>
  </si>
  <si>
    <t>36: synonyms</t>
  </si>
  <si>
    <t>37: main idea</t>
  </si>
  <si>
    <t xml:space="preserve">READING 3 
(5)
 </t>
  </si>
  <si>
    <t>38: Identifying Facts and opinion</t>
  </si>
  <si>
    <t xml:space="preserve">39: specific information  </t>
  </si>
  <si>
    <t xml:space="preserve">40: specific information  </t>
  </si>
  <si>
    <t>41: inference</t>
  </si>
  <si>
    <t>42: inference</t>
  </si>
  <si>
    <t>43: reference</t>
  </si>
  <si>
    <t xml:space="preserve">44: synonyms    </t>
  </si>
  <si>
    <t>45: main idea</t>
  </si>
  <si>
    <t>WRITING
(6)</t>
  </si>
  <si>
    <t>Mark the letter A, B, C, or D on your answer sheet to indicate the sentence that is closest in meaning to each of the following questions.</t>
  </si>
  <si>
    <t xml:space="preserve">Question 46: Conditionals </t>
  </si>
  <si>
    <t>Sentence rewriting ( conditionals - Types 1 &amp; 3, mixed type; voice)</t>
  </si>
  <si>
    <t>Question 47: Reported speech</t>
  </si>
  <si>
    <t>Mark the letter A, B, C, or D on your answer sheet to indicate the sentence that best combines each pair of sentences in the following questions.</t>
  </si>
  <si>
    <t>Question 48:Tenses</t>
  </si>
  <si>
    <t>Question 49: Concession (Despite, Although)</t>
  </si>
  <si>
    <t xml:space="preserve">Question 50: Compound sentence using No sooner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</si>
</sst>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2.0"/>
      <name val="Times New Roman"/>
    </font>
    <font>
      <sz val="12.0"/>
      <name val="Times New Roman"/>
    </font>
    <font>
      <b/>
      <sz val="11.0"/>
      <name val="Tahoma"/>
    </font>
    <font/>
    <font>
      <sz val="11.0"/>
      <name val="Tahoma"/>
    </font>
    <font>
      <b/>
      <sz val="11.0"/>
      <color rgb="FFFF0000"/>
      <name val="Tahoma"/>
    </font>
    <font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43"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22">
    <xf borderId="0" fillId="0" fontId="0" numFmtId="0" xfId="0" applyAlignment="1" applyFont="1">
      <alignment/>
    </xf>
    <xf borderId="0" fillId="0" fontId="1" numFmtId="0" xfId="0" applyAlignment="1" applyFont="1">
      <alignment horizontal="center" vertical="center" wrapText="1"/>
    </xf>
    <xf borderId="0" fillId="0" fontId="2" numFmtId="0" xfId="0" applyFont="1"/>
    <xf borderId="0" fillId="0" fontId="0" numFmtId="0" xfId="0" applyFont="1"/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5" fillId="0" fontId="4" numFmtId="0" xfId="0" applyBorder="1" applyFont="1"/>
    <xf borderId="6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8" fillId="0" fontId="4" numFmtId="0" xfId="0" applyBorder="1" applyFont="1"/>
    <xf borderId="9" fillId="0" fontId="4" numFmtId="0" xfId="0" applyBorder="1" applyFont="1"/>
    <xf borderId="1" fillId="0" fontId="3" numFmtId="0" xfId="0" applyAlignment="1" applyBorder="1" applyFont="1">
      <alignment horizontal="center" vertical="center" wrapText="1"/>
    </xf>
    <xf borderId="10" fillId="0" fontId="5" numFmtId="0" xfId="0" applyAlignment="1" applyBorder="1" applyFont="1">
      <alignment vertical="center"/>
    </xf>
    <xf borderId="11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12" fillId="0" fontId="5" numFmtId="0" xfId="0" applyAlignment="1" applyBorder="1" applyFont="1">
      <alignment vertical="center"/>
    </xf>
    <xf borderId="13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 wrapText="1"/>
    </xf>
    <xf borderId="14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 wrapText="1"/>
    </xf>
    <xf borderId="16" fillId="0" fontId="5" numFmtId="0" xfId="0" applyAlignment="1" applyBorder="1" applyFont="1">
      <alignment horizontal="left" vertical="center" wrapText="1"/>
    </xf>
    <xf borderId="17" fillId="0" fontId="5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 wrapText="1"/>
    </xf>
    <xf borderId="19" fillId="0" fontId="5" numFmtId="0" xfId="0" applyAlignment="1" applyBorder="1" applyFont="1">
      <alignment horizontal="left" vertical="center" wrapText="1"/>
    </xf>
    <xf borderId="18" fillId="0" fontId="5" numFmtId="0" xfId="0" applyAlignment="1" applyBorder="1" applyFont="1">
      <alignment horizontal="center" vertical="center"/>
    </xf>
    <xf borderId="20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vertical="center" wrapText="1"/>
    </xf>
    <xf borderId="21" fillId="0" fontId="5" numFmtId="0" xfId="0" applyAlignment="1" applyBorder="1" applyFont="1">
      <alignment vertical="center"/>
    </xf>
    <xf borderId="22" fillId="0" fontId="3" numFmtId="0" xfId="0" applyAlignment="1" applyBorder="1" applyFont="1">
      <alignment horizontal="center" vertical="center" wrapText="1"/>
    </xf>
    <xf borderId="0" fillId="0" fontId="5" numFmtId="0" xfId="0" applyAlignment="1" applyFont="1">
      <alignment vertical="center" wrapText="1"/>
    </xf>
    <xf borderId="23" fillId="0" fontId="5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center" vertical="center"/>
    </xf>
    <xf borderId="22" fillId="0" fontId="5" numFmtId="0" xfId="0" applyAlignment="1" applyBorder="1" applyFont="1">
      <alignment horizontal="center" vertical="center"/>
    </xf>
    <xf borderId="22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/>
    </xf>
    <xf borderId="24" fillId="0" fontId="5" numFmtId="0" xfId="0" applyAlignment="1" applyBorder="1" applyFont="1">
      <alignment horizontal="left" vertical="center"/>
    </xf>
    <xf borderId="25" fillId="0" fontId="5" numFmtId="0" xfId="0" applyAlignment="1" applyBorder="1" applyFont="1">
      <alignment horizontal="center" vertical="center"/>
    </xf>
    <xf borderId="26" fillId="0" fontId="5" numFmtId="0" xfId="0" applyAlignment="1" applyBorder="1" applyFont="1">
      <alignment horizontal="center" vertical="center"/>
    </xf>
    <xf borderId="27" fillId="0" fontId="5" numFmtId="0" xfId="0" applyAlignment="1" applyBorder="1" applyFont="1">
      <alignment horizontal="center" vertical="center"/>
    </xf>
    <xf borderId="24" fillId="0" fontId="3" numFmtId="0" xfId="0" applyAlignment="1" applyBorder="1" applyFont="1">
      <alignment horizontal="center" vertical="center"/>
    </xf>
    <xf borderId="20" fillId="0" fontId="3" numFmtId="0" xfId="0" applyAlignment="1" applyBorder="1" applyFont="1">
      <alignment horizontal="center" vertical="center"/>
    </xf>
    <xf borderId="28" fillId="0" fontId="4" numFmtId="0" xfId="0" applyBorder="1" applyFont="1"/>
    <xf borderId="21" fillId="0" fontId="4" numFmtId="0" xfId="0" applyBorder="1" applyFont="1"/>
    <xf borderId="15" fillId="2" fontId="6" numFmtId="3" xfId="0" applyAlignment="1" applyBorder="1" applyFill="1" applyFont="1" applyNumberFormat="1">
      <alignment horizontal="center" vertical="center"/>
    </xf>
    <xf borderId="20" fillId="2" fontId="6" numFmtId="3" xfId="0" applyAlignment="1" applyBorder="1" applyFont="1" applyNumberFormat="1">
      <alignment horizontal="center" vertical="center"/>
    </xf>
    <xf borderId="29" fillId="0" fontId="3" numFmtId="0" xfId="0" applyAlignment="1" applyBorder="1" applyFont="1">
      <alignment vertical="center"/>
    </xf>
    <xf borderId="5" fillId="0" fontId="5" numFmtId="0" xfId="0" applyAlignment="1" applyBorder="1" applyFont="1">
      <alignment vertical="center"/>
    </xf>
    <xf borderId="0" fillId="0" fontId="1" numFmtId="0" xfId="0" applyFont="1"/>
    <xf borderId="30" fillId="0" fontId="3" numFmtId="0" xfId="0" applyAlignment="1" applyBorder="1" applyFont="1">
      <alignment horizontal="center" vertical="center" wrapText="1"/>
    </xf>
    <xf borderId="31" fillId="0" fontId="4" numFmtId="0" xfId="0" applyBorder="1" applyFont="1"/>
    <xf borderId="32" fillId="0" fontId="4" numFmtId="0" xfId="0" applyBorder="1" applyFont="1"/>
    <xf borderId="33" fillId="0" fontId="3" numFmtId="0" xfId="0" applyAlignment="1" applyBorder="1" applyFont="1">
      <alignment horizontal="center" vertical="center"/>
    </xf>
    <xf borderId="34" fillId="0" fontId="3" numFmtId="0" xfId="0" applyAlignment="1" applyBorder="1" applyFont="1">
      <alignment horizontal="center" vertical="center"/>
    </xf>
    <xf borderId="35" fillId="0" fontId="4" numFmtId="0" xfId="0" applyBorder="1" applyFont="1"/>
    <xf borderId="16" fillId="0" fontId="3" numFmtId="0" xfId="0" applyAlignment="1" applyBorder="1" applyFont="1">
      <alignment horizontal="center" vertical="center"/>
    </xf>
    <xf borderId="36" fillId="0" fontId="4" numFmtId="0" xfId="0" applyBorder="1" applyFont="1"/>
    <xf borderId="37" fillId="0" fontId="4" numFmtId="0" xfId="0" applyBorder="1" applyFont="1"/>
    <xf borderId="38" fillId="0" fontId="4" numFmtId="0" xfId="0" applyBorder="1" applyFont="1"/>
    <xf borderId="33" fillId="0" fontId="3" numFmtId="0" xfId="0" applyAlignment="1" applyBorder="1" applyFont="1">
      <alignment horizontal="center" vertical="center" wrapText="1"/>
    </xf>
    <xf borderId="30" fillId="0" fontId="3" numFmtId="0" xfId="0" applyAlignment="1" applyBorder="1" applyFont="1">
      <alignment horizontal="left" vertical="center" wrapText="1"/>
    </xf>
    <xf borderId="16" fillId="0" fontId="3" numFmtId="0" xfId="0" applyAlignment="1" applyBorder="1" applyFont="1">
      <alignment horizontal="center" vertical="center" wrapText="1"/>
    </xf>
    <xf borderId="16" fillId="0" fontId="3" numFmtId="0" xfId="0" applyAlignment="1" applyBorder="1" applyFont="1">
      <alignment vertical="center" wrapText="1"/>
    </xf>
    <xf borderId="39" fillId="0" fontId="4" numFmtId="0" xfId="0" applyBorder="1" applyFont="1"/>
    <xf borderId="33" fillId="0" fontId="5" numFmtId="0" xfId="0" applyAlignment="1" applyBorder="1" applyFont="1">
      <alignment horizontal="center" vertical="center" wrapText="1"/>
    </xf>
    <xf borderId="16" fillId="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left" vertical="center"/>
    </xf>
    <xf borderId="30" fillId="0" fontId="3" numFmtId="0" xfId="0" applyAlignment="1" applyBorder="1" applyFont="1">
      <alignment horizontal="left" wrapText="1"/>
    </xf>
    <xf borderId="16" fillId="0" fontId="3" numFmtId="0" xfId="0" applyAlignment="1" applyBorder="1" applyFont="1">
      <alignment wrapText="1"/>
    </xf>
    <xf borderId="16" fillId="0" fontId="5" numFmtId="0" xfId="0" applyBorder="1" applyFont="1"/>
    <xf borderId="16" fillId="0" fontId="5" numFmtId="0" xfId="0" applyAlignment="1" applyBorder="1" applyFont="1">
      <alignment vertical="center" wrapText="1"/>
    </xf>
    <xf borderId="30" fillId="0" fontId="5" numFmtId="0" xfId="0" applyAlignment="1" applyBorder="1" applyFont="1">
      <alignment horizontal="left" vertical="center" wrapText="1"/>
    </xf>
    <xf borderId="30" fillId="0" fontId="3" numFmtId="0" xfId="0" applyAlignment="1" applyBorder="1" applyFont="1">
      <alignment horizontal="center" wrapText="1"/>
    </xf>
    <xf borderId="36" fillId="0" fontId="3" numFmtId="0" xfId="0" applyAlignment="1" applyBorder="1" applyFont="1">
      <alignment horizontal="center" vertical="center"/>
    </xf>
    <xf borderId="16" fillId="0" fontId="5" numFmtId="0" xfId="0" applyAlignment="1" applyBorder="1" applyFont="1">
      <alignment wrapText="1"/>
    </xf>
    <xf borderId="16" fillId="0" fontId="5" numFmtId="0" xfId="0" applyAlignment="1" applyBorder="1" applyFont="1">
      <alignment horizontal="center"/>
    </xf>
    <xf borderId="39" fillId="0" fontId="7" numFmtId="0" xfId="0" applyBorder="1" applyFont="1"/>
    <xf borderId="34" fillId="0" fontId="3" numFmtId="0" xfId="0" applyAlignment="1" applyBorder="1" applyFont="1">
      <alignment horizontal="left" wrapText="1"/>
    </xf>
    <xf borderId="39" fillId="0" fontId="7" numFmtId="0" xfId="0" applyAlignment="1" applyBorder="1" applyFont="1">
      <alignment horizontal="center"/>
    </xf>
    <xf borderId="33" fillId="0" fontId="5" numFmtId="0" xfId="0" applyBorder="1" applyFont="1"/>
    <xf borderId="32" fillId="0" fontId="5" numFmtId="0" xfId="0" applyAlignment="1" applyBorder="1" applyFont="1">
      <alignment horizontal="center" vertical="center"/>
    </xf>
    <xf borderId="39" fillId="0" fontId="3" numFmtId="0" xfId="0" applyAlignment="1" applyBorder="1" applyFont="1">
      <alignment vertical="center"/>
    </xf>
    <xf borderId="16" fillId="0" fontId="5" numFmtId="0" xfId="0" applyAlignment="1" applyBorder="1" applyFont="1">
      <alignment vertical="center"/>
    </xf>
    <xf borderId="37" fillId="0" fontId="3" numFmtId="0" xfId="0" applyAlignment="1" applyBorder="1" applyFont="1">
      <alignment horizontal="left" vertical="center" wrapText="1"/>
    </xf>
    <xf borderId="40" fillId="0" fontId="5" numFmtId="0" xfId="0" applyAlignment="1" applyBorder="1" applyFont="1">
      <alignment horizontal="center" vertical="center"/>
    </xf>
    <xf borderId="41" fillId="0" fontId="4" numFmtId="0" xfId="0" applyBorder="1" applyFont="1"/>
    <xf borderId="16" fillId="0" fontId="5" numFmtId="49" xfId="0" applyAlignment="1" applyBorder="1" applyFont="1" applyNumberFormat="1">
      <alignment vertical="center" wrapText="1"/>
    </xf>
    <xf borderId="0" fillId="0" fontId="5" numFmtId="0" xfId="0" applyAlignment="1" applyFont="1">
      <alignment horizontal="center"/>
    </xf>
    <xf borderId="0" fillId="0" fontId="5" numFmtId="0" xfId="0" applyFont="1"/>
    <xf borderId="33" fillId="0" fontId="5" numFmtId="0" xfId="0" applyAlignment="1" applyBorder="1" applyFont="1">
      <alignment horizontal="center" vertical="center"/>
    </xf>
    <xf borderId="39" fillId="0" fontId="3" numFmtId="0" xfId="0" applyAlignment="1" applyBorder="1" applyFont="1">
      <alignment horizontal="center" vertical="center" wrapText="1"/>
    </xf>
    <xf borderId="30" fillId="0" fontId="5" numFmtId="0" xfId="0" applyAlignment="1" applyBorder="1" applyFont="1">
      <alignment horizontal="center" vertical="center"/>
    </xf>
    <xf borderId="33" fillId="0" fontId="5" numFmtId="0" xfId="0" applyAlignment="1" applyBorder="1" applyFont="1">
      <alignment horizontal="left" vertical="center" wrapText="1"/>
    </xf>
    <xf borderId="36" fillId="0" fontId="5" numFmtId="0" xfId="0" applyAlignment="1" applyBorder="1" applyFont="1">
      <alignment horizontal="center" vertical="center"/>
    </xf>
    <xf borderId="34" fillId="0" fontId="3" numFmtId="0" xfId="0" applyAlignment="1" applyBorder="1" applyFont="1">
      <alignment horizontal="left" vertical="center" wrapText="1"/>
    </xf>
    <xf borderId="33" fillId="0" fontId="5" numFmtId="0" xfId="0" applyAlignment="1" applyBorder="1" applyFont="1">
      <alignment vertical="center" wrapText="1"/>
    </xf>
    <xf borderId="39" fillId="0" fontId="5" numFmtId="0" xfId="0" applyAlignment="1" applyBorder="1" applyFont="1">
      <alignment vertical="center" wrapText="1"/>
    </xf>
    <xf borderId="34" fillId="0" fontId="3" numFmtId="0" xfId="0" applyAlignment="1" applyBorder="1" applyFont="1">
      <alignment horizontal="center" vertical="center" wrapText="1"/>
    </xf>
    <xf borderId="40" fillId="0" fontId="4" numFmtId="0" xfId="0" applyBorder="1" applyFont="1"/>
    <xf borderId="36" fillId="0" fontId="5" numFmtId="0" xfId="0" applyAlignment="1" applyBorder="1" applyFont="1">
      <alignment vertical="center" wrapText="1"/>
    </xf>
    <xf borderId="31" fillId="0" fontId="3" numFmtId="0" xfId="0" applyAlignment="1" applyBorder="1" applyFont="1">
      <alignment horizontal="center" vertical="center"/>
    </xf>
    <xf borderId="32" fillId="0" fontId="3" numFmtId="0" xfId="0" applyAlignment="1" applyBorder="1" applyFont="1">
      <alignment horizontal="center" vertical="center"/>
    </xf>
    <xf borderId="42" fillId="0" fontId="7" numFmtId="0" xfId="0" applyBorder="1" applyFont="1"/>
    <xf borderId="42" fillId="0" fontId="7" numFmtId="0" xfId="0" applyAlignment="1" applyBorder="1" applyFont="1">
      <alignment wrapText="1"/>
    </xf>
    <xf borderId="16" fillId="2" fontId="6" numFmtId="3" xfId="0" applyAlignment="1" applyBorder="1" applyFont="1" applyNumberFormat="1">
      <alignment horizontal="center" vertical="center"/>
    </xf>
    <xf borderId="33" fillId="2" fontId="6" numFmtId="3" xfId="0" applyAlignment="1" applyBorder="1" applyFont="1" applyNumberFormat="1">
      <alignment horizontal="center" vertical="center"/>
    </xf>
    <xf borderId="0" fillId="0" fontId="7" numFmtId="0" xfId="0" applyFont="1"/>
    <xf borderId="0" fillId="0" fontId="7" numFmtId="0" xfId="0" applyAlignment="1" applyFont="1">
      <alignment wrapText="1"/>
    </xf>
    <xf borderId="35" fillId="0" fontId="7" numFmtId="0" xfId="0" applyBorder="1" applyFont="1"/>
    <xf borderId="38" fillId="0" fontId="7" numFmtId="0" xfId="0" applyBorder="1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9.57"/>
    <col customWidth="1" min="2" max="2" width="35.43"/>
    <col customWidth="1" min="3" max="3" width="11.57"/>
    <col customWidth="1" min="4" max="4" width="12.86"/>
    <col customWidth="1" min="5" max="5" width="11.0"/>
    <col customWidth="1" min="6" max="6" width="15.43"/>
    <col customWidth="1" min="7" max="7" width="11.0"/>
    <col customWidth="1" min="8" max="8" width="9.29"/>
    <col customWidth="1" min="9" max="9" width="8.14"/>
    <col customWidth="1" min="10" max="19" width="8.86"/>
  </cols>
  <sheetData>
    <row r="1" ht="30.0" customHeight="1">
      <c r="A1" s="1" t="s">
        <v>0</v>
      </c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6.5" customHeight="1">
      <c r="A2" s="4"/>
      <c r="B2" s="4"/>
      <c r="C2" s="4"/>
      <c r="D2" s="4"/>
      <c r="E2" s="4"/>
      <c r="F2" s="4"/>
      <c r="G2" s="5"/>
      <c r="H2" s="4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6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6" t="s">
        <v>7</v>
      </c>
      <c r="H3" s="9" t="s">
        <v>8</v>
      </c>
      <c r="I3" s="6" t="s">
        <v>9</v>
      </c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6.5" customHeight="1">
      <c r="A4" s="10"/>
      <c r="B4" s="10"/>
      <c r="C4" s="11" t="s">
        <v>10</v>
      </c>
      <c r="D4" s="12" t="s">
        <v>10</v>
      </c>
      <c r="E4" s="11" t="s">
        <v>10</v>
      </c>
      <c r="F4" s="11" t="s">
        <v>10</v>
      </c>
      <c r="G4" s="10"/>
      <c r="H4" s="13"/>
      <c r="I4" s="14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6.5" customHeight="1">
      <c r="A5" s="15" t="s">
        <v>11</v>
      </c>
      <c r="B5" s="16" t="s">
        <v>12</v>
      </c>
      <c r="C5" s="17">
        <v>2.0</v>
      </c>
      <c r="D5" s="18"/>
      <c r="E5" s="19"/>
      <c r="F5" s="19"/>
      <c r="G5" s="8">
        <f t="shared" ref="G5:G15" si="1">SUM(C5:F5)</f>
        <v>2</v>
      </c>
      <c r="H5" s="9">
        <f t="shared" ref="H5:H14" si="2">C5+D5+E5+F5</f>
        <v>2</v>
      </c>
      <c r="I5" s="6">
        <f>(H5/50)*100</f>
        <v>4</v>
      </c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6.0" customHeight="1">
      <c r="A6" s="10"/>
      <c r="B6" s="20" t="s">
        <v>13</v>
      </c>
      <c r="C6" s="21">
        <v>2.0</v>
      </c>
      <c r="D6" s="22"/>
      <c r="E6" s="23"/>
      <c r="F6" s="23"/>
      <c r="G6" s="8">
        <f t="shared" si="1"/>
        <v>2</v>
      </c>
      <c r="H6" s="9">
        <f t="shared" si="2"/>
        <v>2</v>
      </c>
      <c r="I6" s="24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89.25" customHeight="1">
      <c r="A7" s="15" t="s">
        <v>14</v>
      </c>
      <c r="B7" s="25" t="s">
        <v>15</v>
      </c>
      <c r="C7" s="26">
        <v>5.0</v>
      </c>
      <c r="D7" s="27">
        <v>7.0</v>
      </c>
      <c r="E7" s="28">
        <v>4.0</v>
      </c>
      <c r="F7" s="28"/>
      <c r="G7" s="8">
        <f t="shared" si="1"/>
        <v>16</v>
      </c>
      <c r="H7" s="9">
        <f t="shared" si="2"/>
        <v>16</v>
      </c>
      <c r="I7" s="29">
        <f>(H7/50)*100</f>
        <v>32</v>
      </c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1.5" customHeight="1">
      <c r="A8" s="30" t="s">
        <v>16</v>
      </c>
      <c r="B8" s="31"/>
      <c r="C8" s="32"/>
      <c r="D8" s="27">
        <v>2.0</v>
      </c>
      <c r="E8" s="28">
        <v>1.0</v>
      </c>
      <c r="F8" s="28"/>
      <c r="G8" s="8">
        <f t="shared" si="1"/>
        <v>3</v>
      </c>
      <c r="H8" s="9">
        <f t="shared" si="2"/>
        <v>3</v>
      </c>
      <c r="I8" s="29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50.25" customHeight="1">
      <c r="A9" s="33" t="s">
        <v>17</v>
      </c>
      <c r="B9" s="34" t="s">
        <v>18</v>
      </c>
      <c r="C9" s="35">
        <v>1.0</v>
      </c>
      <c r="D9" s="36"/>
      <c r="E9" s="37">
        <v>1.0</v>
      </c>
      <c r="F9" s="37"/>
      <c r="G9" s="8">
        <f t="shared" si="1"/>
        <v>2</v>
      </c>
      <c r="H9" s="9">
        <f t="shared" si="2"/>
        <v>2</v>
      </c>
      <c r="I9" s="29">
        <f>(H9/50)*100</f>
        <v>4</v>
      </c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50.25" customHeight="1">
      <c r="A10" s="38" t="s">
        <v>19</v>
      </c>
      <c r="B10" s="39" t="s">
        <v>20</v>
      </c>
      <c r="C10" s="35">
        <v>1.0</v>
      </c>
      <c r="D10" s="36">
        <v>2.0</v>
      </c>
      <c r="E10" s="37">
        <v>1.0</v>
      </c>
      <c r="F10" s="37">
        <v>1.0</v>
      </c>
      <c r="G10" s="8">
        <f t="shared" si="1"/>
        <v>5</v>
      </c>
      <c r="H10" s="9">
        <f t="shared" si="2"/>
        <v>5</v>
      </c>
      <c r="I10" s="29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9.25" customHeight="1">
      <c r="A11" s="38" t="s">
        <v>22</v>
      </c>
      <c r="B11" s="39" t="s">
        <v>23</v>
      </c>
      <c r="C11" s="35">
        <v>1.0</v>
      </c>
      <c r="D11" s="36">
        <v>3.0</v>
      </c>
      <c r="E11" s="37">
        <v>2.0</v>
      </c>
      <c r="F11" s="37">
        <v>1.0</v>
      </c>
      <c r="G11" s="8">
        <f t="shared" si="1"/>
        <v>7</v>
      </c>
      <c r="H11" s="9">
        <f t="shared" si="2"/>
        <v>7</v>
      </c>
      <c r="I11" s="29">
        <f t="shared" ref="I11:I13" si="3">(H11/50)*100</f>
        <v>14</v>
      </c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43.5" customHeight="1">
      <c r="A12" s="40" t="s">
        <v>24</v>
      </c>
      <c r="B12" s="41" t="s">
        <v>25</v>
      </c>
      <c r="C12" s="42">
        <v>3.0</v>
      </c>
      <c r="D12" s="43">
        <v>2.0</v>
      </c>
      <c r="E12" s="44">
        <v>1.0</v>
      </c>
      <c r="F12" s="44">
        <v>2.0</v>
      </c>
      <c r="G12" s="8">
        <f t="shared" si="1"/>
        <v>8</v>
      </c>
      <c r="H12" s="9">
        <f t="shared" si="2"/>
        <v>8</v>
      </c>
      <c r="I12" s="45">
        <f t="shared" si="3"/>
        <v>16</v>
      </c>
      <c r="J12" s="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30" t="s">
        <v>26</v>
      </c>
      <c r="B13" s="46" t="s">
        <v>27</v>
      </c>
      <c r="C13" s="17"/>
      <c r="D13" s="18">
        <v>1.0</v>
      </c>
      <c r="E13" s="19"/>
      <c r="F13" s="19">
        <v>1.0</v>
      </c>
      <c r="G13" s="6">
        <f t="shared" si="1"/>
        <v>2</v>
      </c>
      <c r="H13" s="9">
        <f t="shared" si="2"/>
        <v>2</v>
      </c>
      <c r="I13" s="6">
        <f t="shared" si="3"/>
        <v>4</v>
      </c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6.0" customHeight="1">
      <c r="A14" s="13"/>
      <c r="B14" s="47" t="s">
        <v>28</v>
      </c>
      <c r="C14" s="48"/>
      <c r="D14" s="49">
        <v>3.0</v>
      </c>
      <c r="E14" s="50"/>
      <c r="F14" s="50"/>
      <c r="G14" s="51">
        <f t="shared" si="1"/>
        <v>3</v>
      </c>
      <c r="H14" s="9">
        <f t="shared" si="2"/>
        <v>3</v>
      </c>
      <c r="I14" s="45"/>
      <c r="J14" s="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6.5" customHeight="1">
      <c r="A15" s="52" t="s">
        <v>29</v>
      </c>
      <c r="B15" s="53"/>
      <c r="C15" s="29">
        <f t="shared" ref="C15:F15" si="4">SUM(C5:C14)</f>
        <v>15</v>
      </c>
      <c r="D15" s="29">
        <f t="shared" si="4"/>
        <v>20</v>
      </c>
      <c r="E15" s="29">
        <f t="shared" si="4"/>
        <v>10</v>
      </c>
      <c r="F15" s="29">
        <f t="shared" si="4"/>
        <v>5</v>
      </c>
      <c r="G15" s="52">
        <f t="shared" si="1"/>
        <v>50</v>
      </c>
      <c r="H15" s="9">
        <f>SUM(H5:H14)</f>
        <v>50</v>
      </c>
      <c r="I15" s="6">
        <f>(H15/50)*100</f>
        <v>100</v>
      </c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6.5" customHeight="1">
      <c r="A16" s="52" t="s">
        <v>30</v>
      </c>
      <c r="B16" s="54"/>
      <c r="C16" s="55">
        <f t="shared" ref="C16:G16" si="5">(C15/50)*100</f>
        <v>30</v>
      </c>
      <c r="D16" s="55">
        <f t="shared" si="5"/>
        <v>40</v>
      </c>
      <c r="E16" s="55">
        <f t="shared" si="5"/>
        <v>20</v>
      </c>
      <c r="F16" s="55">
        <f t="shared" si="5"/>
        <v>10</v>
      </c>
      <c r="G16" s="56">
        <f t="shared" si="5"/>
        <v>100</v>
      </c>
      <c r="H16" s="57"/>
      <c r="I16" s="58"/>
      <c r="J16" s="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2"/>
      <c r="B17" s="2"/>
      <c r="C17" s="2"/>
      <c r="D17" s="2"/>
      <c r="E17" s="2"/>
      <c r="F17" s="2"/>
      <c r="G17" s="59"/>
      <c r="H17" s="2"/>
      <c r="I17" s="2"/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"/>
      <c r="B18" s="2"/>
      <c r="C18" s="2"/>
      <c r="D18" s="2"/>
      <c r="E18" s="2"/>
      <c r="F18" s="2"/>
      <c r="G18" s="59"/>
      <c r="H18" s="2"/>
      <c r="I18" s="2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"/>
      <c r="B19" s="2"/>
      <c r="C19" s="2"/>
      <c r="D19" s="2"/>
      <c r="E19" s="2"/>
      <c r="F19" s="2"/>
      <c r="G19" s="59"/>
      <c r="H19" s="2"/>
      <c r="I19" s="2"/>
      <c r="J19" s="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"/>
      <c r="B20" s="2"/>
      <c r="C20" s="2"/>
      <c r="D20" s="2"/>
      <c r="E20" s="2"/>
      <c r="F20" s="2"/>
      <c r="G20" s="59"/>
      <c r="H20" s="2"/>
      <c r="I20" s="2"/>
      <c r="J20" s="2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"/>
      <c r="B21" s="2"/>
      <c r="C21" s="2"/>
      <c r="D21" s="2"/>
      <c r="E21" s="2"/>
      <c r="F21" s="2"/>
      <c r="G21" s="59"/>
      <c r="H21" s="2"/>
      <c r="I21" s="2"/>
      <c r="J21" s="2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0">
    <mergeCell ref="H3:H4"/>
    <mergeCell ref="G3:G4"/>
    <mergeCell ref="A15:B15"/>
    <mergeCell ref="A13:A14"/>
    <mergeCell ref="A3:A4"/>
    <mergeCell ref="B3:B4"/>
    <mergeCell ref="A1:I1"/>
    <mergeCell ref="A5:A6"/>
    <mergeCell ref="A16:B16"/>
    <mergeCell ref="I3:I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5.71"/>
    <col customWidth="1" min="2" max="2" width="44.57"/>
    <col customWidth="1" min="3" max="3" width="14.0"/>
    <col customWidth="1" min="4" max="4" width="11.57"/>
    <col customWidth="1" min="5" max="5" width="12.86"/>
    <col customWidth="1" min="6" max="6" width="11.0"/>
    <col customWidth="1" min="7" max="7" width="15.43"/>
    <col customWidth="1" min="8" max="8" width="8.29"/>
    <col customWidth="1" min="9" max="18" width="8.0"/>
  </cols>
  <sheetData>
    <row r="1" ht="31.5" customHeight="1">
      <c r="A1" s="60" t="s">
        <v>21</v>
      </c>
      <c r="B1" s="61"/>
      <c r="C1" s="61"/>
      <c r="D1" s="61"/>
      <c r="E1" s="61"/>
      <c r="F1" s="61"/>
      <c r="G1" s="61"/>
      <c r="H1" s="6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63" t="s">
        <v>1</v>
      </c>
      <c r="B2" s="64" t="s">
        <v>31</v>
      </c>
      <c r="C2" s="65"/>
      <c r="D2" s="66" t="s">
        <v>3</v>
      </c>
      <c r="E2" s="66" t="s">
        <v>4</v>
      </c>
      <c r="F2" s="66" t="s">
        <v>5</v>
      </c>
      <c r="G2" s="66" t="s">
        <v>6</v>
      </c>
      <c r="H2" s="63" t="s">
        <v>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67"/>
      <c r="B3" s="68"/>
      <c r="C3" s="69"/>
      <c r="D3" s="66" t="s">
        <v>10</v>
      </c>
      <c r="E3" s="66" t="s">
        <v>10</v>
      </c>
      <c r="F3" s="66" t="s">
        <v>10</v>
      </c>
      <c r="G3" s="66" t="s">
        <v>10</v>
      </c>
      <c r="H3" s="6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55.5" customHeight="1">
      <c r="A4" s="70" t="s">
        <v>32</v>
      </c>
      <c r="B4" s="71" t="s">
        <v>33</v>
      </c>
      <c r="C4" s="62"/>
      <c r="D4" s="72"/>
      <c r="E4" s="73"/>
      <c r="F4" s="73"/>
      <c r="G4" s="73"/>
      <c r="H4" s="63">
        <v>4.0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6.25" customHeight="1">
      <c r="A5" s="74"/>
      <c r="B5" s="31" t="s">
        <v>34</v>
      </c>
      <c r="C5" s="75" t="s">
        <v>12</v>
      </c>
      <c r="D5" s="76">
        <v>1.0</v>
      </c>
      <c r="E5" s="76"/>
      <c r="F5" s="76"/>
      <c r="G5" s="76"/>
      <c r="H5" s="7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6.25" customHeight="1">
      <c r="A6" s="74"/>
      <c r="B6" s="77" t="s">
        <v>35</v>
      </c>
      <c r="C6" s="67"/>
      <c r="D6" s="76">
        <v>1.0</v>
      </c>
      <c r="E6" s="76"/>
      <c r="F6" s="76"/>
      <c r="G6" s="76"/>
      <c r="H6" s="7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51.0" customHeight="1">
      <c r="A7" s="74"/>
      <c r="B7" s="78" t="s">
        <v>36</v>
      </c>
      <c r="C7" s="62"/>
      <c r="D7" s="79"/>
      <c r="E7" s="79"/>
      <c r="F7" s="79"/>
      <c r="G7" s="79"/>
      <c r="H7" s="7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6.25" customHeight="1">
      <c r="A8" s="74"/>
      <c r="B8" s="80" t="s">
        <v>37</v>
      </c>
      <c r="C8" s="81"/>
      <c r="D8" s="76">
        <v>1.0</v>
      </c>
      <c r="E8" s="76"/>
      <c r="F8" s="76"/>
      <c r="G8" s="76"/>
      <c r="H8" s="7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67"/>
      <c r="B9" s="80" t="s">
        <v>38</v>
      </c>
      <c r="C9" s="81" t="s">
        <v>13</v>
      </c>
      <c r="D9" s="76">
        <v>1.0</v>
      </c>
      <c r="E9" s="76"/>
      <c r="F9" s="76"/>
      <c r="G9" s="76"/>
      <c r="H9" s="6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50.25" customHeight="1">
      <c r="A10" s="70" t="s">
        <v>39</v>
      </c>
      <c r="B10" s="78" t="s">
        <v>40</v>
      </c>
      <c r="C10" s="62"/>
      <c r="D10" s="79"/>
      <c r="E10" s="79"/>
      <c r="F10" s="79"/>
      <c r="G10" s="79"/>
      <c r="H10" s="63">
        <f>SUM(D11:G25)</f>
        <v>15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3.75" customHeight="1">
      <c r="A11" s="74"/>
      <c r="B11" s="80" t="s">
        <v>41</v>
      </c>
      <c r="C11" s="75" t="s">
        <v>42</v>
      </c>
      <c r="D11" s="76">
        <v>1.0</v>
      </c>
      <c r="E11" s="76"/>
      <c r="F11" s="76"/>
      <c r="G11" s="76"/>
      <c r="H11" s="7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0.75" customHeight="1">
      <c r="A12" s="74"/>
      <c r="B12" s="31" t="s">
        <v>43</v>
      </c>
      <c r="C12" s="74"/>
      <c r="D12" s="76">
        <v>1.0</v>
      </c>
      <c r="E12" s="76"/>
      <c r="F12" s="76"/>
      <c r="G12" s="76"/>
      <c r="H12" s="7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48.75" customHeight="1">
      <c r="A13" s="74"/>
      <c r="B13" s="31" t="s">
        <v>44</v>
      </c>
      <c r="C13" s="74"/>
      <c r="D13" s="76">
        <v>1.0</v>
      </c>
      <c r="E13" s="76"/>
      <c r="F13" s="76"/>
      <c r="G13" s="76"/>
      <c r="H13" s="7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4.75" customHeight="1">
      <c r="A14" s="74"/>
      <c r="B14" s="31" t="s">
        <v>45</v>
      </c>
      <c r="C14" s="74"/>
      <c r="D14" s="76">
        <v>1.0</v>
      </c>
      <c r="E14" s="76"/>
      <c r="F14" s="76"/>
      <c r="G14" s="76"/>
      <c r="H14" s="7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74"/>
      <c r="B15" s="31" t="s">
        <v>46</v>
      </c>
      <c r="C15" s="74"/>
      <c r="D15" s="76"/>
      <c r="E15" s="76">
        <v>1.0</v>
      </c>
      <c r="F15" s="76"/>
      <c r="G15" s="76"/>
      <c r="H15" s="7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74"/>
      <c r="B16" s="31" t="s">
        <v>47</v>
      </c>
      <c r="C16" s="74"/>
      <c r="D16" s="76"/>
      <c r="E16" s="76">
        <v>1.0</v>
      </c>
      <c r="F16" s="76"/>
      <c r="G16" s="76"/>
      <c r="H16" s="7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9.25" customHeight="1">
      <c r="A17" s="74"/>
      <c r="B17" s="31" t="s">
        <v>48</v>
      </c>
      <c r="C17" s="74"/>
      <c r="D17" s="76"/>
      <c r="E17" s="76">
        <v>1.0</v>
      </c>
      <c r="F17" s="76"/>
      <c r="G17" s="76"/>
      <c r="H17" s="7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9.25" customHeight="1">
      <c r="A18" s="74"/>
      <c r="B18" s="31" t="s">
        <v>49</v>
      </c>
      <c r="C18" s="74"/>
      <c r="D18" s="76"/>
      <c r="E18" s="76">
        <v>1.0</v>
      </c>
      <c r="F18" s="76"/>
      <c r="G18" s="76"/>
      <c r="H18" s="7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9.25" customHeight="1">
      <c r="A19" s="74"/>
      <c r="B19" s="31" t="s">
        <v>50</v>
      </c>
      <c r="C19" s="74"/>
      <c r="D19" s="76"/>
      <c r="E19" s="76"/>
      <c r="F19" s="76"/>
      <c r="G19" s="76">
        <v>1.0</v>
      </c>
      <c r="H19" s="7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9.25" customHeight="1">
      <c r="A20" s="74"/>
      <c r="B20" s="31" t="s">
        <v>51</v>
      </c>
      <c r="C20" s="74"/>
      <c r="D20" s="76"/>
      <c r="E20" s="76">
        <v>1.0</v>
      </c>
      <c r="F20" s="76"/>
      <c r="G20" s="76"/>
      <c r="H20" s="7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9.25" customHeight="1">
      <c r="A21" s="74"/>
      <c r="B21" s="31" t="s">
        <v>52</v>
      </c>
      <c r="C21" s="74"/>
      <c r="D21" s="76"/>
      <c r="E21" s="76">
        <v>1.0</v>
      </c>
      <c r="F21" s="76"/>
      <c r="G21" s="76"/>
      <c r="H21" s="7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9.25" customHeight="1">
      <c r="A22" s="74"/>
      <c r="B22" s="31" t="s">
        <v>53</v>
      </c>
      <c r="C22" s="67"/>
      <c r="D22" s="76"/>
      <c r="E22" s="76"/>
      <c r="F22" s="76">
        <v>1.0</v>
      </c>
      <c r="G22" s="76"/>
      <c r="H22" s="7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44.25" customHeight="1">
      <c r="A23" s="74"/>
      <c r="B23" s="82" t="s">
        <v>54</v>
      </c>
      <c r="C23" s="75" t="s">
        <v>55</v>
      </c>
      <c r="D23" s="76"/>
      <c r="E23" s="76">
        <v>1.0</v>
      </c>
      <c r="F23" s="76"/>
      <c r="G23" s="76"/>
      <c r="H23" s="7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9.25" customHeight="1">
      <c r="A24" s="74"/>
      <c r="B24" s="82" t="s">
        <v>56</v>
      </c>
      <c r="C24" s="74"/>
      <c r="D24" s="76"/>
      <c r="E24" s="76">
        <v>1.0</v>
      </c>
      <c r="F24" s="76"/>
      <c r="G24" s="76"/>
      <c r="H24" s="7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9.25" customHeight="1">
      <c r="A25" s="74"/>
      <c r="B25" s="82" t="s">
        <v>57</v>
      </c>
      <c r="C25" s="67"/>
      <c r="D25" s="79"/>
      <c r="E25" s="79"/>
      <c r="F25" s="79">
        <v>1.0</v>
      </c>
      <c r="G25" s="79"/>
      <c r="H25" s="7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48.0" customHeight="1">
      <c r="A26" s="74"/>
      <c r="B26" s="83" t="s">
        <v>58</v>
      </c>
      <c r="C26" s="62"/>
      <c r="D26" s="79"/>
      <c r="E26" s="79"/>
      <c r="F26" s="79"/>
      <c r="G26" s="79"/>
      <c r="H26" s="8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9.25" customHeight="1">
      <c r="A27" s="74"/>
      <c r="B27" s="80" t="s">
        <v>59</v>
      </c>
      <c r="C27" s="31" t="s">
        <v>60</v>
      </c>
      <c r="D27" s="76"/>
      <c r="E27" s="76">
        <v>1.0</v>
      </c>
      <c r="F27" s="76"/>
      <c r="G27" s="76"/>
      <c r="H27" s="63">
        <f>SUM(D27:G31)</f>
        <v>4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8.5" customHeight="1">
      <c r="A28" s="74"/>
      <c r="B28" s="31" t="s">
        <v>61</v>
      </c>
      <c r="C28" s="31" t="s">
        <v>60</v>
      </c>
      <c r="D28" s="76"/>
      <c r="E28" s="76"/>
      <c r="F28" s="76">
        <v>1.0</v>
      </c>
      <c r="G28" s="76"/>
      <c r="H28" s="7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43.5" customHeight="1">
      <c r="A29" s="74"/>
      <c r="B29" s="71" t="s">
        <v>62</v>
      </c>
      <c r="C29" s="62"/>
      <c r="D29" s="73"/>
      <c r="E29" s="73"/>
      <c r="F29" s="73"/>
      <c r="G29" s="73"/>
      <c r="H29" s="7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1.5" customHeight="1">
      <c r="A30" s="74"/>
      <c r="B30" s="31" t="s">
        <v>63</v>
      </c>
      <c r="C30" s="31" t="s">
        <v>64</v>
      </c>
      <c r="D30" s="76"/>
      <c r="E30" s="76">
        <v>1.0</v>
      </c>
      <c r="F30" s="76"/>
      <c r="G30" s="76"/>
      <c r="H30" s="7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4.0" customHeight="1">
      <c r="A31" s="74"/>
      <c r="B31" s="80" t="s">
        <v>65</v>
      </c>
      <c r="C31" s="85" t="s">
        <v>64</v>
      </c>
      <c r="D31" s="80"/>
      <c r="E31" s="80"/>
      <c r="F31" s="86">
        <v>1.0</v>
      </c>
      <c r="G31" s="80"/>
      <c r="H31" s="6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45.0" customHeight="1">
      <c r="A32" s="87"/>
      <c r="B32" s="88" t="s">
        <v>66</v>
      </c>
      <c r="C32" s="65"/>
      <c r="D32" s="76"/>
      <c r="E32" s="76"/>
      <c r="F32" s="76"/>
      <c r="G32" s="76"/>
      <c r="H32" s="63">
        <v>2.0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67.5" customHeight="1">
      <c r="A33" s="89"/>
      <c r="B33" s="80" t="s">
        <v>67</v>
      </c>
      <c r="C33" s="75" t="s">
        <v>18</v>
      </c>
      <c r="D33" s="76"/>
      <c r="E33" s="76">
        <v>1.0</v>
      </c>
      <c r="F33" s="76"/>
      <c r="G33" s="76"/>
      <c r="H33" s="7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43.5" customHeight="1">
      <c r="A34" s="74"/>
      <c r="B34" s="90" t="s">
        <v>68</v>
      </c>
      <c r="C34" s="67"/>
      <c r="D34" s="76"/>
      <c r="E34" s="76"/>
      <c r="F34" s="76">
        <v>1.0</v>
      </c>
      <c r="G34" s="76"/>
      <c r="H34" s="7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7.0" customHeight="1">
      <c r="A35" s="70" t="s">
        <v>69</v>
      </c>
      <c r="B35" s="83" t="s">
        <v>70</v>
      </c>
      <c r="C35" s="62"/>
      <c r="D35" s="91"/>
      <c r="E35" s="76"/>
      <c r="F35" s="76"/>
      <c r="G35" s="76"/>
      <c r="H35" s="9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83.25" customHeight="1">
      <c r="A36" s="74"/>
      <c r="B36" s="93" t="s">
        <v>71</v>
      </c>
      <c r="C36" s="81" t="s">
        <v>72</v>
      </c>
      <c r="D36" s="91"/>
      <c r="E36" s="76">
        <v>2.0</v>
      </c>
      <c r="F36" s="76">
        <v>2.0</v>
      </c>
      <c r="G36" s="76">
        <v>1.0</v>
      </c>
      <c r="H36" s="66">
        <v>5.0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4.5" customHeight="1">
      <c r="A37" s="70" t="s">
        <v>73</v>
      </c>
      <c r="B37" s="94" t="s">
        <v>74</v>
      </c>
      <c r="C37" s="69"/>
      <c r="D37" s="95"/>
      <c r="H37" s="9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7.0" customHeight="1">
      <c r="A38" s="74"/>
      <c r="B38" s="97" t="s">
        <v>75</v>
      </c>
      <c r="C38" s="75" t="s">
        <v>25</v>
      </c>
      <c r="D38" s="76">
        <v>1.0</v>
      </c>
      <c r="E38" s="76"/>
      <c r="F38" s="76"/>
      <c r="G38" s="76"/>
      <c r="H38" s="63">
        <f>SUM(D38:G44)</f>
        <v>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7.0" customHeight="1">
      <c r="A39" s="74"/>
      <c r="B39" s="97" t="s">
        <v>76</v>
      </c>
      <c r="C39" s="74"/>
      <c r="D39" s="76">
        <v>1.0</v>
      </c>
      <c r="E39" s="76"/>
      <c r="F39" s="76"/>
      <c r="G39" s="76"/>
      <c r="H39" s="7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7.0" customHeight="1">
      <c r="A40" s="74"/>
      <c r="B40" s="97" t="s">
        <v>77</v>
      </c>
      <c r="C40" s="74"/>
      <c r="D40" s="76">
        <v>1.0</v>
      </c>
      <c r="E40" s="76"/>
      <c r="F40" s="76"/>
      <c r="G40" s="76"/>
      <c r="H40" s="7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45.75" customHeight="1">
      <c r="A41" s="74"/>
      <c r="B41" s="97" t="s">
        <v>78</v>
      </c>
      <c r="C41" s="74"/>
      <c r="D41" s="76"/>
      <c r="E41" s="76">
        <v>1.0</v>
      </c>
      <c r="F41" s="76"/>
      <c r="G41" s="76"/>
      <c r="H41" s="7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4.75" customHeight="1">
      <c r="A42" s="74"/>
      <c r="B42" s="97" t="s">
        <v>79</v>
      </c>
      <c r="C42" s="74"/>
      <c r="D42" s="76"/>
      <c r="E42" s="98"/>
      <c r="F42" s="76">
        <v>1.0</v>
      </c>
      <c r="G42" s="76"/>
      <c r="H42" s="7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4.75" customHeight="1">
      <c r="A43" s="74"/>
      <c r="B43" s="97" t="s">
        <v>80</v>
      </c>
      <c r="C43" s="74"/>
      <c r="D43" s="76"/>
      <c r="E43" s="76">
        <v>1.0</v>
      </c>
      <c r="F43" s="76"/>
      <c r="G43" s="99"/>
      <c r="H43" s="7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4.75" customHeight="1">
      <c r="A44" s="74"/>
      <c r="B44" s="97" t="s">
        <v>81</v>
      </c>
      <c r="C44" s="67"/>
      <c r="D44" s="100"/>
      <c r="E44" s="100"/>
      <c r="F44" s="100"/>
      <c r="G44" s="100">
        <v>1.0</v>
      </c>
      <c r="H44" s="7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6.0" customHeight="1">
      <c r="A45" s="101" t="s">
        <v>82</v>
      </c>
      <c r="B45" s="94" t="s">
        <v>74</v>
      </c>
      <c r="C45" s="69"/>
      <c r="D45" s="102"/>
      <c r="E45" s="61"/>
      <c r="F45" s="61"/>
      <c r="G45" s="61"/>
      <c r="H45" s="6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48.75" customHeight="1">
      <c r="A46" s="74"/>
      <c r="B46" s="97" t="s">
        <v>83</v>
      </c>
      <c r="C46" s="103" t="s">
        <v>25</v>
      </c>
      <c r="D46" s="104">
        <v>1.0</v>
      </c>
      <c r="E46" s="104"/>
      <c r="F46" s="104"/>
      <c r="G46" s="104"/>
      <c r="H46" s="63">
        <f>SUM(D46:G53)</f>
        <v>8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7.5" customHeight="1">
      <c r="A47" s="74"/>
      <c r="B47" s="97" t="s">
        <v>84</v>
      </c>
      <c r="C47" s="74"/>
      <c r="D47" s="76">
        <v>1.0</v>
      </c>
      <c r="E47" s="76"/>
      <c r="F47" s="76"/>
      <c r="G47" s="76"/>
      <c r="H47" s="7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4.75" customHeight="1">
      <c r="A48" s="74"/>
      <c r="B48" s="97" t="s">
        <v>85</v>
      </c>
      <c r="C48" s="74"/>
      <c r="D48" s="76">
        <v>1.0</v>
      </c>
      <c r="E48" s="76"/>
      <c r="F48" s="76"/>
      <c r="G48" s="76"/>
      <c r="H48" s="7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0.0" customHeight="1">
      <c r="A49" s="74"/>
      <c r="B49" s="97" t="s">
        <v>86</v>
      </c>
      <c r="C49" s="74"/>
      <c r="D49" s="76"/>
      <c r="E49" s="76">
        <v>1.0</v>
      </c>
      <c r="F49" s="76"/>
      <c r="G49" s="76"/>
      <c r="H49" s="7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4.75" customHeight="1">
      <c r="A50" s="74"/>
      <c r="B50" s="97" t="s">
        <v>87</v>
      </c>
      <c r="C50" s="74"/>
      <c r="D50" s="76"/>
      <c r="E50" s="76"/>
      <c r="F50" s="98"/>
      <c r="G50" s="76">
        <v>1.0</v>
      </c>
      <c r="H50" s="7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4.75" customHeight="1">
      <c r="A51" s="74"/>
      <c r="B51" s="97" t="s">
        <v>88</v>
      </c>
      <c r="C51" s="74"/>
      <c r="D51" s="76"/>
      <c r="E51" s="98"/>
      <c r="F51" s="76">
        <v>1.0</v>
      </c>
      <c r="G51" s="76"/>
      <c r="H51" s="7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4.75" customHeight="1">
      <c r="A52" s="74"/>
      <c r="B52" s="97" t="s">
        <v>89</v>
      </c>
      <c r="C52" s="74"/>
      <c r="D52" s="76"/>
      <c r="E52" s="76"/>
      <c r="F52" s="76"/>
      <c r="G52" s="98">
        <v>1.0</v>
      </c>
      <c r="H52" s="7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74"/>
      <c r="B53" s="97" t="s">
        <v>90</v>
      </c>
      <c r="C53" s="67"/>
      <c r="D53" s="76"/>
      <c r="E53" s="76">
        <v>1.0</v>
      </c>
      <c r="F53" s="99"/>
      <c r="G53" s="76"/>
      <c r="H53" s="6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42.75" customHeight="1">
      <c r="A54" s="70" t="s">
        <v>91</v>
      </c>
      <c r="B54" s="105" t="s">
        <v>92</v>
      </c>
      <c r="C54" s="65"/>
      <c r="D54" s="102"/>
      <c r="E54" s="61"/>
      <c r="F54" s="61"/>
      <c r="G54" s="62"/>
      <c r="H54" s="63">
        <f>SUM(D55:G62)</f>
        <v>5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74"/>
      <c r="B55" s="31" t="s">
        <v>93</v>
      </c>
      <c r="C55" s="106" t="s">
        <v>94</v>
      </c>
      <c r="D55" s="76"/>
      <c r="E55" s="76">
        <v>1.0</v>
      </c>
      <c r="F55" s="76"/>
      <c r="G55" s="76"/>
      <c r="H55" s="7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74"/>
      <c r="B56" s="31" t="s">
        <v>95</v>
      </c>
      <c r="C56" s="107"/>
      <c r="D56" s="76">
        <v>1.0</v>
      </c>
      <c r="E56" s="76"/>
      <c r="F56" s="76"/>
      <c r="G56" s="76"/>
      <c r="H56" s="7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74"/>
      <c r="B57" s="108" t="s">
        <v>96</v>
      </c>
      <c r="C57" s="65"/>
      <c r="D57" s="76"/>
      <c r="E57" s="76"/>
      <c r="F57" s="76"/>
      <c r="G57" s="76"/>
      <c r="H57" s="7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74"/>
      <c r="B58" s="109"/>
      <c r="C58" s="96"/>
      <c r="D58" s="76"/>
      <c r="E58" s="76"/>
      <c r="F58" s="76"/>
      <c r="G58" s="76"/>
      <c r="H58" s="7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5.5" customHeight="1">
      <c r="A59" s="74"/>
      <c r="B59" s="109"/>
      <c r="C59" s="96"/>
      <c r="D59" s="76"/>
      <c r="E59" s="76"/>
      <c r="F59" s="76"/>
      <c r="G59" s="76"/>
      <c r="H59" s="7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74"/>
      <c r="B60" s="31" t="s">
        <v>97</v>
      </c>
      <c r="C60" s="107"/>
      <c r="D60" s="76"/>
      <c r="E60" s="76">
        <v>1.0</v>
      </c>
      <c r="F60" s="76"/>
      <c r="G60" s="76"/>
      <c r="H60" s="7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87"/>
      <c r="B61" s="31" t="s">
        <v>98</v>
      </c>
      <c r="C61" s="107"/>
      <c r="D61" s="76"/>
      <c r="E61" s="76"/>
      <c r="F61" s="76">
        <v>1.0</v>
      </c>
      <c r="G61" s="76"/>
      <c r="H61" s="7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87"/>
      <c r="B62" s="41" t="s">
        <v>99</v>
      </c>
      <c r="C62" s="110"/>
      <c r="D62" s="76"/>
      <c r="E62" s="76">
        <v>1.0</v>
      </c>
      <c r="F62" s="76"/>
      <c r="G62" s="76"/>
      <c r="H62" s="74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66"/>
      <c r="B63" s="71"/>
      <c r="C63" s="62"/>
      <c r="D63" s="76"/>
      <c r="E63" s="76"/>
      <c r="F63" s="76"/>
      <c r="G63" s="76"/>
      <c r="H63" s="9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66" t="s">
        <v>29</v>
      </c>
      <c r="B64" s="111"/>
      <c r="C64" s="112"/>
      <c r="D64" s="66">
        <f t="shared" ref="D64:G64" si="1">SUM(D4:D63)</f>
        <v>15</v>
      </c>
      <c r="E64" s="66">
        <f t="shared" si="1"/>
        <v>20</v>
      </c>
      <c r="F64" s="66">
        <f t="shared" si="1"/>
        <v>10</v>
      </c>
      <c r="G64" s="66">
        <f t="shared" si="1"/>
        <v>5</v>
      </c>
      <c r="H64" s="66">
        <f t="shared" ref="H64:H65" si="3">SUM(D64:G64)</f>
        <v>50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66" t="s">
        <v>30</v>
      </c>
      <c r="B65" s="113"/>
      <c r="C65" s="114"/>
      <c r="D65" s="115">
        <f t="shared" ref="D65:G65" si="2">(D64/50)*100</f>
        <v>30</v>
      </c>
      <c r="E65" s="115">
        <f t="shared" si="2"/>
        <v>40</v>
      </c>
      <c r="F65" s="115">
        <f t="shared" si="2"/>
        <v>20</v>
      </c>
      <c r="G65" s="115">
        <f t="shared" si="2"/>
        <v>10</v>
      </c>
      <c r="H65" s="116">
        <f t="shared" si="3"/>
        <v>100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117"/>
      <c r="B66" s="117"/>
      <c r="C66" s="118"/>
      <c r="D66" s="117"/>
      <c r="E66" s="117"/>
      <c r="F66" s="117"/>
      <c r="G66" s="117"/>
      <c r="H66" s="119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117"/>
      <c r="B67" s="117"/>
      <c r="C67" s="118"/>
      <c r="D67" s="117"/>
      <c r="E67" s="117"/>
      <c r="F67" s="117"/>
      <c r="G67" s="117"/>
      <c r="H67" s="120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117"/>
      <c r="B68" s="117"/>
      <c r="C68" s="118"/>
      <c r="D68" s="117"/>
      <c r="E68" s="117"/>
      <c r="F68" s="117"/>
      <c r="G68" s="117"/>
      <c r="H68" s="117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121"/>
      <c r="B69" s="117"/>
      <c r="C69" s="118"/>
      <c r="D69" s="117"/>
      <c r="E69" s="117"/>
      <c r="F69" s="117"/>
      <c r="G69" s="117"/>
      <c r="H69" s="117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121"/>
      <c r="B70" s="117"/>
      <c r="C70" s="118"/>
      <c r="D70" s="117"/>
      <c r="E70" s="117"/>
      <c r="F70" s="117"/>
      <c r="G70" s="117"/>
      <c r="H70" s="117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117"/>
      <c r="B71" s="117"/>
      <c r="C71" s="118"/>
      <c r="D71" s="117"/>
      <c r="E71" s="117"/>
      <c r="F71" s="117"/>
      <c r="G71" s="117"/>
      <c r="H71" s="117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117"/>
      <c r="B72" s="117"/>
      <c r="C72" s="118"/>
      <c r="D72" s="117"/>
      <c r="E72" s="117"/>
      <c r="F72" s="117"/>
      <c r="G72" s="117"/>
      <c r="H72" s="117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117"/>
      <c r="B73" s="117"/>
      <c r="C73" s="118"/>
      <c r="D73" s="117"/>
      <c r="E73" s="117"/>
      <c r="F73" s="117"/>
      <c r="G73" s="117"/>
      <c r="H73" s="117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117"/>
      <c r="B74" s="117"/>
      <c r="C74" s="118"/>
      <c r="D74" s="117"/>
      <c r="E74" s="117"/>
      <c r="F74" s="117"/>
      <c r="G74" s="117"/>
      <c r="H74" s="117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117"/>
      <c r="B75" s="117"/>
      <c r="C75" s="118"/>
      <c r="D75" s="117"/>
      <c r="E75" s="117"/>
      <c r="F75" s="117"/>
      <c r="G75" s="117"/>
      <c r="H75" s="117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117"/>
      <c r="B76" s="117"/>
      <c r="C76" s="118"/>
      <c r="D76" s="117"/>
      <c r="E76" s="117"/>
      <c r="F76" s="117"/>
      <c r="G76" s="117"/>
      <c r="H76" s="117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117"/>
      <c r="B77" s="117"/>
      <c r="C77" s="118"/>
      <c r="D77" s="117"/>
      <c r="E77" s="117"/>
      <c r="F77" s="117"/>
      <c r="G77" s="117"/>
      <c r="H77" s="117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117"/>
      <c r="B78" s="117"/>
      <c r="C78" s="118"/>
      <c r="D78" s="117"/>
      <c r="E78" s="117"/>
      <c r="F78" s="117"/>
      <c r="G78" s="117"/>
      <c r="H78" s="117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117"/>
      <c r="B79" s="117"/>
      <c r="C79" s="118"/>
      <c r="D79" s="117"/>
      <c r="E79" s="117"/>
      <c r="F79" s="117"/>
      <c r="G79" s="117"/>
      <c r="H79" s="117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117"/>
      <c r="B80" s="117"/>
      <c r="C80" s="118"/>
      <c r="D80" s="117"/>
      <c r="E80" s="117"/>
      <c r="F80" s="117"/>
      <c r="G80" s="117"/>
      <c r="H80" s="117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17"/>
      <c r="B81" s="117"/>
      <c r="C81" s="118"/>
      <c r="D81" s="117"/>
      <c r="E81" s="117"/>
      <c r="F81" s="117"/>
      <c r="G81" s="117"/>
      <c r="H81" s="117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117"/>
      <c r="B82" s="117"/>
      <c r="C82" s="118"/>
      <c r="D82" s="117"/>
      <c r="E82" s="117"/>
      <c r="F82" s="117"/>
      <c r="G82" s="117"/>
      <c r="H82" s="117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117"/>
      <c r="B83" s="117"/>
      <c r="C83" s="118"/>
      <c r="D83" s="117"/>
      <c r="E83" s="117"/>
      <c r="F83" s="117"/>
      <c r="G83" s="117"/>
      <c r="H83" s="117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117"/>
      <c r="B84" s="117"/>
      <c r="C84" s="118"/>
      <c r="D84" s="117"/>
      <c r="E84" s="117"/>
      <c r="F84" s="117"/>
      <c r="G84" s="117"/>
      <c r="H84" s="117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117"/>
      <c r="B85" s="117"/>
      <c r="C85" s="118"/>
      <c r="D85" s="117"/>
      <c r="E85" s="117"/>
      <c r="F85" s="117"/>
      <c r="G85" s="117"/>
      <c r="H85" s="11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117"/>
      <c r="B86" s="117"/>
      <c r="C86" s="118"/>
      <c r="D86" s="117"/>
      <c r="E86" s="117"/>
      <c r="F86" s="117"/>
      <c r="G86" s="117"/>
      <c r="H86" s="117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117"/>
      <c r="B87" s="117"/>
      <c r="C87" s="118"/>
      <c r="D87" s="117"/>
      <c r="E87" s="117"/>
      <c r="F87" s="117"/>
      <c r="G87" s="117"/>
      <c r="H87" s="117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117"/>
      <c r="B88" s="117"/>
      <c r="C88" s="118"/>
      <c r="D88" s="117"/>
      <c r="E88" s="117"/>
      <c r="F88" s="117"/>
      <c r="G88" s="117"/>
      <c r="H88" s="117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117"/>
      <c r="B89" s="117"/>
      <c r="C89" s="118"/>
      <c r="D89" s="117"/>
      <c r="E89" s="117"/>
      <c r="F89" s="117"/>
      <c r="G89" s="117"/>
      <c r="H89" s="117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117"/>
      <c r="B90" s="117"/>
      <c r="C90" s="118"/>
      <c r="D90" s="117"/>
      <c r="E90" s="117"/>
      <c r="F90" s="117"/>
      <c r="G90" s="117"/>
      <c r="H90" s="117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117"/>
      <c r="B91" s="117"/>
      <c r="C91" s="118"/>
      <c r="D91" s="117"/>
      <c r="E91" s="117"/>
      <c r="F91" s="117"/>
      <c r="G91" s="117"/>
      <c r="H91" s="117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117"/>
      <c r="B92" s="117"/>
      <c r="C92" s="118"/>
      <c r="D92" s="117"/>
      <c r="E92" s="117"/>
      <c r="F92" s="117"/>
      <c r="G92" s="117"/>
      <c r="H92" s="117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117"/>
      <c r="B93" s="117"/>
      <c r="C93" s="118"/>
      <c r="D93" s="117"/>
      <c r="E93" s="117"/>
      <c r="F93" s="117"/>
      <c r="G93" s="117"/>
      <c r="H93" s="117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17"/>
      <c r="B94" s="117"/>
      <c r="C94" s="118"/>
      <c r="D94" s="117"/>
      <c r="E94" s="117"/>
      <c r="F94" s="117"/>
      <c r="G94" s="117"/>
      <c r="H94" s="117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117"/>
      <c r="B95" s="117"/>
      <c r="C95" s="118"/>
      <c r="D95" s="117"/>
      <c r="E95" s="117"/>
      <c r="F95" s="117"/>
      <c r="G95" s="117"/>
      <c r="H95" s="117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117"/>
      <c r="B96" s="117"/>
      <c r="C96" s="118"/>
      <c r="D96" s="117"/>
      <c r="E96" s="117"/>
      <c r="F96" s="117"/>
      <c r="G96" s="117"/>
      <c r="H96" s="117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117"/>
      <c r="B97" s="117"/>
      <c r="C97" s="118"/>
      <c r="D97" s="117"/>
      <c r="E97" s="117"/>
      <c r="F97" s="117"/>
      <c r="G97" s="117"/>
      <c r="H97" s="117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117"/>
      <c r="B98" s="117"/>
      <c r="C98" s="118"/>
      <c r="D98" s="117"/>
      <c r="E98" s="117"/>
      <c r="F98" s="117"/>
      <c r="G98" s="117"/>
      <c r="H98" s="117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17"/>
      <c r="B99" s="117"/>
      <c r="C99" s="118"/>
      <c r="D99" s="117"/>
      <c r="E99" s="117"/>
      <c r="F99" s="117"/>
      <c r="G99" s="117"/>
      <c r="H99" s="117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117"/>
      <c r="B100" s="117"/>
      <c r="C100" s="118"/>
      <c r="D100" s="117"/>
      <c r="E100" s="117"/>
      <c r="F100" s="117"/>
      <c r="G100" s="117"/>
      <c r="H100" s="117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17"/>
      <c r="B101" s="117"/>
      <c r="C101" s="118"/>
      <c r="D101" s="117"/>
      <c r="E101" s="117"/>
      <c r="F101" s="117"/>
      <c r="G101" s="117"/>
      <c r="H101" s="117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117"/>
      <c r="B102" s="117"/>
      <c r="C102" s="118"/>
      <c r="D102" s="117"/>
      <c r="E102" s="117"/>
      <c r="F102" s="117"/>
      <c r="G102" s="117"/>
      <c r="H102" s="11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117"/>
      <c r="B103" s="117"/>
      <c r="C103" s="118"/>
      <c r="D103" s="117"/>
      <c r="E103" s="117"/>
      <c r="F103" s="117"/>
      <c r="G103" s="117"/>
      <c r="H103" s="117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117"/>
      <c r="B104" s="117"/>
      <c r="C104" s="118"/>
      <c r="D104" s="117"/>
      <c r="E104" s="117"/>
      <c r="F104" s="117"/>
      <c r="G104" s="117"/>
      <c r="H104" s="117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117"/>
      <c r="B105" s="117"/>
      <c r="C105" s="118"/>
      <c r="D105" s="117"/>
      <c r="E105" s="117"/>
      <c r="F105" s="117"/>
      <c r="G105" s="117"/>
      <c r="H105" s="117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117"/>
      <c r="B106" s="117"/>
      <c r="C106" s="118"/>
      <c r="D106" s="117"/>
      <c r="E106" s="117"/>
      <c r="F106" s="117"/>
      <c r="G106" s="117"/>
      <c r="H106" s="117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117"/>
      <c r="B107" s="117"/>
      <c r="C107" s="118"/>
      <c r="D107" s="117"/>
      <c r="E107" s="117"/>
      <c r="F107" s="117"/>
      <c r="G107" s="117"/>
      <c r="H107" s="117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117"/>
      <c r="B108" s="117"/>
      <c r="C108" s="118"/>
      <c r="D108" s="117"/>
      <c r="E108" s="117"/>
      <c r="F108" s="117"/>
      <c r="G108" s="117"/>
      <c r="H108" s="117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117"/>
      <c r="B109" s="117"/>
      <c r="C109" s="118"/>
      <c r="D109" s="117"/>
      <c r="E109" s="117"/>
      <c r="F109" s="117"/>
      <c r="G109" s="117"/>
      <c r="H109" s="117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117"/>
      <c r="B110" s="117"/>
      <c r="C110" s="118"/>
      <c r="D110" s="117"/>
      <c r="E110" s="117"/>
      <c r="F110" s="117"/>
      <c r="G110" s="117"/>
      <c r="H110" s="117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17"/>
      <c r="B111" s="117"/>
      <c r="C111" s="118"/>
      <c r="D111" s="117"/>
      <c r="E111" s="117"/>
      <c r="F111" s="117"/>
      <c r="G111" s="117"/>
      <c r="H111" s="117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117"/>
      <c r="B112" s="117"/>
      <c r="C112" s="118"/>
      <c r="D112" s="117"/>
      <c r="E112" s="117"/>
      <c r="F112" s="117"/>
      <c r="G112" s="117"/>
      <c r="H112" s="117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117"/>
      <c r="B113" s="117"/>
      <c r="C113" s="118"/>
      <c r="D113" s="117"/>
      <c r="E113" s="117"/>
      <c r="F113" s="117"/>
      <c r="G113" s="117"/>
      <c r="H113" s="11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117"/>
      <c r="B114" s="117"/>
      <c r="C114" s="118"/>
      <c r="D114" s="117"/>
      <c r="E114" s="117"/>
      <c r="F114" s="117"/>
      <c r="G114" s="117"/>
      <c r="H114" s="117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17"/>
      <c r="B115" s="117"/>
      <c r="C115" s="118"/>
      <c r="D115" s="117"/>
      <c r="E115" s="117"/>
      <c r="F115" s="117"/>
      <c r="G115" s="117"/>
      <c r="H115" s="117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117"/>
      <c r="B116" s="117"/>
      <c r="C116" s="118"/>
      <c r="D116" s="117"/>
      <c r="E116" s="117"/>
      <c r="F116" s="117"/>
      <c r="G116" s="117"/>
      <c r="H116" s="117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117"/>
      <c r="B117" s="117"/>
      <c r="C117" s="118"/>
      <c r="D117" s="117"/>
      <c r="E117" s="117"/>
      <c r="F117" s="117"/>
      <c r="G117" s="117"/>
      <c r="H117" s="117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117"/>
      <c r="B118" s="117"/>
      <c r="C118" s="118"/>
      <c r="D118" s="117"/>
      <c r="E118" s="117"/>
      <c r="F118" s="117"/>
      <c r="G118" s="117"/>
      <c r="H118" s="117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117"/>
      <c r="B119" s="117"/>
      <c r="C119" s="118"/>
      <c r="D119" s="117"/>
      <c r="E119" s="117"/>
      <c r="F119" s="117"/>
      <c r="G119" s="117"/>
      <c r="H119" s="117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117"/>
      <c r="B120" s="117"/>
      <c r="C120" s="118"/>
      <c r="D120" s="117"/>
      <c r="E120" s="117"/>
      <c r="F120" s="117"/>
      <c r="G120" s="117"/>
      <c r="H120" s="117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117"/>
      <c r="B121" s="117"/>
      <c r="C121" s="118"/>
      <c r="D121" s="117"/>
      <c r="E121" s="117"/>
      <c r="F121" s="117"/>
      <c r="G121" s="117"/>
      <c r="H121" s="117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117"/>
      <c r="B122" s="117"/>
      <c r="C122" s="118"/>
      <c r="D122" s="117"/>
      <c r="E122" s="117"/>
      <c r="F122" s="117"/>
      <c r="G122" s="117"/>
      <c r="H122" s="117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117"/>
      <c r="B123" s="117"/>
      <c r="C123" s="118"/>
      <c r="D123" s="117"/>
      <c r="E123" s="117"/>
      <c r="F123" s="117"/>
      <c r="G123" s="117"/>
      <c r="H123" s="117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117"/>
      <c r="B124" s="117"/>
      <c r="C124" s="118"/>
      <c r="D124" s="117"/>
      <c r="E124" s="117"/>
      <c r="F124" s="117"/>
      <c r="G124" s="117"/>
      <c r="H124" s="117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117"/>
      <c r="B125" s="117"/>
      <c r="C125" s="118"/>
      <c r="D125" s="117"/>
      <c r="E125" s="117"/>
      <c r="F125" s="117"/>
      <c r="G125" s="117"/>
      <c r="H125" s="117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17"/>
      <c r="B126" s="117"/>
      <c r="C126" s="118"/>
      <c r="D126" s="117"/>
      <c r="E126" s="117"/>
      <c r="F126" s="117"/>
      <c r="G126" s="117"/>
      <c r="H126" s="117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117"/>
      <c r="B127" s="117"/>
      <c r="C127" s="118"/>
      <c r="D127" s="117"/>
      <c r="E127" s="117"/>
      <c r="F127" s="117"/>
      <c r="G127" s="117"/>
      <c r="H127" s="11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117"/>
      <c r="B128" s="117"/>
      <c r="C128" s="118"/>
      <c r="D128" s="117"/>
      <c r="E128" s="117"/>
      <c r="F128" s="117"/>
      <c r="G128" s="117"/>
      <c r="H128" s="117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117"/>
      <c r="B129" s="117"/>
      <c r="C129" s="118"/>
      <c r="D129" s="117"/>
      <c r="E129" s="117"/>
      <c r="F129" s="117"/>
      <c r="G129" s="117"/>
      <c r="H129" s="117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117"/>
      <c r="B130" s="117"/>
      <c r="C130" s="118"/>
      <c r="D130" s="117"/>
      <c r="E130" s="117"/>
      <c r="F130" s="117"/>
      <c r="G130" s="117"/>
      <c r="H130" s="117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17"/>
      <c r="B131" s="117"/>
      <c r="C131" s="118"/>
      <c r="D131" s="117"/>
      <c r="E131" s="117"/>
      <c r="F131" s="117"/>
      <c r="G131" s="117"/>
      <c r="H131" s="11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117"/>
      <c r="B132" s="117"/>
      <c r="C132" s="118"/>
      <c r="D132" s="117"/>
      <c r="E132" s="117"/>
      <c r="F132" s="117"/>
      <c r="G132" s="117"/>
      <c r="H132" s="117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117"/>
      <c r="B133" s="117"/>
      <c r="C133" s="118"/>
      <c r="D133" s="117"/>
      <c r="E133" s="117"/>
      <c r="F133" s="117"/>
      <c r="G133" s="117"/>
      <c r="H133" s="11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117"/>
      <c r="B134" s="117"/>
      <c r="C134" s="118"/>
      <c r="D134" s="117"/>
      <c r="E134" s="117"/>
      <c r="F134" s="117"/>
      <c r="G134" s="117"/>
      <c r="H134" s="11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17"/>
      <c r="B135" s="117"/>
      <c r="C135" s="118"/>
      <c r="D135" s="117"/>
      <c r="E135" s="117"/>
      <c r="F135" s="117"/>
      <c r="G135" s="117"/>
      <c r="H135" s="117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117"/>
      <c r="B136" s="117"/>
      <c r="C136" s="118"/>
      <c r="D136" s="117"/>
      <c r="E136" s="117"/>
      <c r="F136" s="117"/>
      <c r="G136" s="117"/>
      <c r="H136" s="117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17"/>
      <c r="B137" s="117"/>
      <c r="C137" s="118"/>
      <c r="D137" s="117"/>
      <c r="E137" s="117"/>
      <c r="F137" s="117"/>
      <c r="G137" s="117"/>
      <c r="H137" s="117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117"/>
      <c r="B138" s="117"/>
      <c r="C138" s="118"/>
      <c r="D138" s="117"/>
      <c r="E138" s="117"/>
      <c r="F138" s="117"/>
      <c r="G138" s="117"/>
      <c r="H138" s="117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117"/>
      <c r="B139" s="117"/>
      <c r="C139" s="118"/>
      <c r="D139" s="117"/>
      <c r="E139" s="117"/>
      <c r="F139" s="117"/>
      <c r="G139" s="117"/>
      <c r="H139" s="117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117"/>
      <c r="B140" s="117"/>
      <c r="C140" s="118"/>
      <c r="D140" s="117"/>
      <c r="E140" s="117"/>
      <c r="F140" s="117"/>
      <c r="G140" s="117"/>
      <c r="H140" s="117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117"/>
      <c r="B141" s="117"/>
      <c r="C141" s="118"/>
      <c r="D141" s="117"/>
      <c r="E141" s="117"/>
      <c r="F141" s="117"/>
      <c r="G141" s="117"/>
      <c r="H141" s="117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117"/>
      <c r="B142" s="117"/>
      <c r="C142" s="118"/>
      <c r="D142" s="117"/>
      <c r="E142" s="117"/>
      <c r="F142" s="117"/>
      <c r="G142" s="117"/>
      <c r="H142" s="117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17"/>
      <c r="B143" s="117"/>
      <c r="C143" s="118"/>
      <c r="D143" s="117"/>
      <c r="E143" s="117"/>
      <c r="F143" s="117"/>
      <c r="G143" s="117"/>
      <c r="H143" s="117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117"/>
      <c r="B144" s="117"/>
      <c r="C144" s="118"/>
      <c r="D144" s="117"/>
      <c r="E144" s="117"/>
      <c r="F144" s="117"/>
      <c r="G144" s="117"/>
      <c r="H144" s="117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117"/>
      <c r="B145" s="117"/>
      <c r="C145" s="118"/>
      <c r="D145" s="117"/>
      <c r="E145" s="117"/>
      <c r="F145" s="117"/>
      <c r="G145" s="117"/>
      <c r="H145" s="117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117"/>
      <c r="B146" s="117"/>
      <c r="C146" s="118"/>
      <c r="D146" s="117"/>
      <c r="E146" s="117"/>
      <c r="F146" s="117"/>
      <c r="G146" s="117"/>
      <c r="H146" s="117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17"/>
      <c r="B147" s="117"/>
      <c r="C147" s="118"/>
      <c r="D147" s="117"/>
      <c r="E147" s="117"/>
      <c r="F147" s="117"/>
      <c r="G147" s="117"/>
      <c r="H147" s="117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117"/>
      <c r="B148" s="117"/>
      <c r="C148" s="118"/>
      <c r="D148" s="117"/>
      <c r="E148" s="117"/>
      <c r="F148" s="117"/>
      <c r="G148" s="117"/>
      <c r="H148" s="117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117"/>
      <c r="B149" s="117"/>
      <c r="C149" s="118"/>
      <c r="D149" s="117"/>
      <c r="E149" s="117"/>
      <c r="F149" s="117"/>
      <c r="G149" s="117"/>
      <c r="H149" s="117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117"/>
      <c r="B150" s="117"/>
      <c r="C150" s="118"/>
      <c r="D150" s="117"/>
      <c r="E150" s="117"/>
      <c r="F150" s="117"/>
      <c r="G150" s="117"/>
      <c r="H150" s="117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117"/>
      <c r="B151" s="117"/>
      <c r="C151" s="118"/>
      <c r="D151" s="117"/>
      <c r="E151" s="117"/>
      <c r="F151" s="117"/>
      <c r="G151" s="117"/>
      <c r="H151" s="117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117"/>
      <c r="B152" s="117"/>
      <c r="C152" s="118"/>
      <c r="D152" s="117"/>
      <c r="E152" s="117"/>
      <c r="F152" s="117"/>
      <c r="G152" s="117"/>
      <c r="H152" s="117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117"/>
      <c r="B153" s="117"/>
      <c r="C153" s="118"/>
      <c r="D153" s="117"/>
      <c r="E153" s="117"/>
      <c r="F153" s="117"/>
      <c r="G153" s="117"/>
      <c r="H153" s="117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117"/>
      <c r="B154" s="117"/>
      <c r="C154" s="118"/>
      <c r="D154" s="117"/>
      <c r="E154" s="117"/>
      <c r="F154" s="117"/>
      <c r="G154" s="117"/>
      <c r="H154" s="117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17"/>
      <c r="B155" s="117"/>
      <c r="C155" s="118"/>
      <c r="D155" s="117"/>
      <c r="E155" s="117"/>
      <c r="F155" s="117"/>
      <c r="G155" s="117"/>
      <c r="H155" s="117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117"/>
      <c r="B156" s="117"/>
      <c r="C156" s="118"/>
      <c r="D156" s="117"/>
      <c r="E156" s="117"/>
      <c r="F156" s="117"/>
      <c r="G156" s="117"/>
      <c r="H156" s="117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117"/>
      <c r="B157" s="117"/>
      <c r="C157" s="118"/>
      <c r="D157" s="117"/>
      <c r="E157" s="117"/>
      <c r="F157" s="117"/>
      <c r="G157" s="117"/>
      <c r="H157" s="117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117"/>
      <c r="B158" s="117"/>
      <c r="C158" s="118"/>
      <c r="D158" s="117"/>
      <c r="E158" s="117"/>
      <c r="F158" s="117"/>
      <c r="G158" s="117"/>
      <c r="H158" s="117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117"/>
      <c r="B159" s="117"/>
      <c r="C159" s="118"/>
      <c r="D159" s="117"/>
      <c r="E159" s="117"/>
      <c r="F159" s="117"/>
      <c r="G159" s="117"/>
      <c r="H159" s="117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17"/>
      <c r="B160" s="117"/>
      <c r="C160" s="118"/>
      <c r="D160" s="117"/>
      <c r="E160" s="117"/>
      <c r="F160" s="117"/>
      <c r="G160" s="117"/>
      <c r="H160" s="117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117"/>
      <c r="B161" s="117"/>
      <c r="C161" s="118"/>
      <c r="D161" s="117"/>
      <c r="E161" s="117"/>
      <c r="F161" s="117"/>
      <c r="G161" s="117"/>
      <c r="H161" s="117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17"/>
      <c r="B162" s="117"/>
      <c r="C162" s="118"/>
      <c r="D162" s="117"/>
      <c r="E162" s="117"/>
      <c r="F162" s="117"/>
      <c r="G162" s="117"/>
      <c r="H162" s="117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17"/>
      <c r="B163" s="117"/>
      <c r="C163" s="118"/>
      <c r="D163" s="117"/>
      <c r="E163" s="117"/>
      <c r="F163" s="117"/>
      <c r="G163" s="117"/>
      <c r="H163" s="117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17"/>
      <c r="B164" s="117"/>
      <c r="C164" s="118"/>
      <c r="D164" s="117"/>
      <c r="E164" s="117"/>
      <c r="F164" s="117"/>
      <c r="G164" s="117"/>
      <c r="H164" s="117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17"/>
      <c r="B165" s="117"/>
      <c r="C165" s="118"/>
      <c r="D165" s="117"/>
      <c r="E165" s="117"/>
      <c r="F165" s="117"/>
      <c r="G165" s="117"/>
      <c r="H165" s="117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9">
    <mergeCell ref="B35:C35"/>
    <mergeCell ref="B32:C32"/>
    <mergeCell ref="C33:C34"/>
    <mergeCell ref="B26:C26"/>
    <mergeCell ref="C23:C25"/>
    <mergeCell ref="C11:C22"/>
    <mergeCell ref="A10:A31"/>
    <mergeCell ref="A35:A36"/>
    <mergeCell ref="A33:A34"/>
    <mergeCell ref="B29:C29"/>
    <mergeCell ref="C5:C6"/>
    <mergeCell ref="B7:C7"/>
    <mergeCell ref="A1:H1"/>
    <mergeCell ref="H2:H3"/>
    <mergeCell ref="B2:C3"/>
    <mergeCell ref="B10:C10"/>
    <mergeCell ref="B4:C4"/>
    <mergeCell ref="H27:H31"/>
    <mergeCell ref="H32:H34"/>
    <mergeCell ref="H4:H9"/>
    <mergeCell ref="H10:H25"/>
    <mergeCell ref="C38:C44"/>
    <mergeCell ref="C46:C53"/>
    <mergeCell ref="B57:C59"/>
    <mergeCell ref="A54:A60"/>
    <mergeCell ref="B63:C63"/>
    <mergeCell ref="A45:A53"/>
    <mergeCell ref="H38:H44"/>
    <mergeCell ref="H46:H53"/>
    <mergeCell ref="H54:H62"/>
    <mergeCell ref="B54:C54"/>
    <mergeCell ref="D54:G54"/>
    <mergeCell ref="D37:H37"/>
    <mergeCell ref="B37:C37"/>
    <mergeCell ref="A37:A44"/>
    <mergeCell ref="B45:C45"/>
    <mergeCell ref="D45:H45"/>
    <mergeCell ref="A4:A9"/>
    <mergeCell ref="A2:A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0" width="8.0"/>
  </cols>
  <sheetData>
    <row r="1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rawing r:id="rId1"/>
</worksheet>
</file>